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30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4 Охрана-2" sheetId="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1" state="hidden" r:id="rId11"/>
    <sheet name="Вопрос 1.3 комиссия СМИ" sheetId="12" state="hidden" r:id="rId12"/>
    <sheet name="Лист5" sheetId="13" state="hidden" r:id="rId13"/>
    <sheet name="Лист2" sheetId="14" state="hidden" r:id="rId14"/>
    <sheet name="Лист6" sheetId="15" state="hidden" r:id="rId15"/>
    <sheet name="Лист7" sheetId="16" state="hidden" r:id="rId16"/>
    <sheet name="Лист8" sheetId="17" state="hidden" r:id="rId17"/>
    <sheet name="Лист9" sheetId="18" state="hidden" r:id="rId18"/>
    <sheet name="Лист10" sheetId="19" state="hidden" r:id="rId19"/>
    <sheet name="Лист11" sheetId="20" state="hidden" r:id="rId20"/>
    <sheet name="Лист12" sheetId="21" state="hidden" r:id="rId21"/>
    <sheet name="Лист13" sheetId="22" state="hidden" r:id="rId22"/>
    <sheet name="Лист14" sheetId="23" state="hidden" r:id="rId23"/>
    <sheet name="Лист15" sheetId="24" state="hidden" r:id="rId24"/>
    <sheet name="Лист16" sheetId="25" state="hidden" r:id="rId25"/>
    <sheet name="Лист17" sheetId="26" state="hidden" r:id="rId26"/>
    <sheet name="Лист18" sheetId="27" state="hidden" r:id="rId27"/>
    <sheet name="Лист19" sheetId="28" state="hidden" r:id="rId28"/>
    <sheet name="Лист20" sheetId="29" state="hidden" r:id="rId29"/>
    <sheet name="Лист21" sheetId="30" state="hidden" r:id="rId30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1.1'!$A$1:$J$5</definedName>
    <definedName name="_xlnm.Print_Area" localSheetId="2">'Вопрос 1.4 Охрана-2'!$A$1:$L$10</definedName>
    <definedName name="_xlnm.Print_Area" localSheetId="4">'Вопрос 1.3 Энергетическое обсле'!$A$1:$K$7</definedName>
    <definedName name="_xlnm.Print_Area" localSheetId="5">'Вопрос 1.4 Облигации + рейтинг'!$A$1:$K$8</definedName>
    <definedName name="_xlnm._FilterDatabase" localSheetId="9" hidden="1">'Вопрос 1.4 Аукцион продавца'!$K$1:$K$4</definedName>
    <definedName name="_xlnm.Print_Area" localSheetId="9">'Вопрос 1.4 Аукцион продавца'!$A$1:$L$7</definedName>
    <definedName name="_xlnm.Print_Area" localSheetId="10">'Вопрос 1.5 Энергоучет'!$A$1:$K$8</definedName>
    <definedName name="_xlnm._FilterDatabase" localSheetId="11" hidden="1">'Вопрос 1.3 комиссия СМИ'!$K$1:$K$3</definedName>
    <definedName name="_xlnm.Print_Area" localSheetId="11">'Вопрос 1.3 комиссия СМИ'!$A$1:$L$7</definedName>
  </definedNames>
  <calcPr/>
</workbook>
</file>

<file path=xl/sharedStrings.xml><?xml version="1.0" encoding="utf-8"?>
<sst xmlns="http://schemas.openxmlformats.org/spreadsheetml/2006/main" count="89" uniqueCount="89">
  <si>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</si>
  <si>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</si>
  <si>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</si>
  <si>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</si>
  <si>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</si>
  <si>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</si>
  <si>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</si>
  <si>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</si>
  <si>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</si>
  <si>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</si>
  <si>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</si>
  <si>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</si>
  <si>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</si>
  <si>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</si>
  <si>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</si>
  <si>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</si>
  <si>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</si>
  <si>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</si>
  <si>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</si>
  <si>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</si>
  <si>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</si>
  <si>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</si>
  <si>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</si>
  <si>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</si>
  <si>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</si>
  <si>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</si>
  <si>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</si>
  <si>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</si>
  <si>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</si>
  <si>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</si>
  <si>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</si>
  <si>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28.05.2026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</si>
  <si>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</si>
  <si>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</si>
  <si>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</si>
  <si>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>Поставки</t>
  </si>
  <si>
    <t xml:space="preserve">Поставка плат центрального процессора</t>
  </si>
  <si>
    <t>062-0010954</t>
  </si>
  <si>
    <t xml:space="preserve">Запрос предложений</t>
  </si>
  <si>
    <t>01.10.2026</t>
  </si>
  <si>
    <t xml:space="preserve">ВОПРОС №1.4</t>
  </si>
  <si>
    <t xml:space="preserve">ПРИЛОЖЕНИЕ № 1.4 к протоколу от 26.05.2026 №</t>
  </si>
  <si>
    <t xml:space="preserve">Перечень лотов на утверждение Извещения, Документации о закупке и Руководства по экспертной оценке (Охрана-2)</t>
  </si>
  <si>
    <t xml:space="preserve">Дата начала поставки/выполнения работ</t>
  </si>
  <si>
    <t xml:space="preserve">Поставка оборудования связи с ПО и выполнение услуг шеф-монтажа ПС 110 Кв "Клязьма" (ЗНТ 062-0010640)</t>
  </si>
  <si>
    <t>062-0010640</t>
  </si>
  <si>
    <t>ОК</t>
  </si>
  <si>
    <t xml:space="preserve">СЭС / ОМТС</t>
  </si>
  <si>
    <t xml:space="preserve">Поставка роутеров</t>
  </si>
  <si>
    <t>062-0004693</t>
  </si>
  <si>
    <t>29.02.2024</t>
  </si>
  <si>
    <t xml:space="preserve">НЕ МСП</t>
  </si>
  <si>
    <t xml:space="preserve">ВОПРОС №1.3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</si>
  <si>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</si>
  <si>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</si>
  <si>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</si>
  <si>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</si>
  <si>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</si>
  <si>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ИА</t>
  </si>
  <si>
    <t xml:space="preserve">Арешкин А.А.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</si>
  <si>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</si>
  <si>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</si>
  <si>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</si>
  <si>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</si>
  <si>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</si>
  <si>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</si>
  <si>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</si>
  <si>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</si>
  <si>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</si>
  <si>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</si>
  <si>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 xml:space="preserve">Поставка аппаратуры телемеханики с ПО</t>
  </si>
  <si>
    <t xml:space="preserve">062-0009328
ПОВТОРНО</t>
  </si>
  <si>
    <t>МВС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</si>
  <si>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</si>
  <si>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</si>
  <si>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</si>
  <si>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</si>
  <si>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ВОПРОС № 1.5</t>
  </si>
  <si>
    <t xml:space="preserve">ПРИЛОЖЕНИЕ № 1.5 к протоколу от 21.05.2026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</si>
  <si>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</si>
  <si>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</si>
  <si>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</si>
  <si>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</si>
  <si>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</si>
  <si>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</si>
  <si>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</si>
  <si>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>Конкурс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</si>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</sst>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2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2.000000"/>
      <name val="Calibri"/>
      <scheme val="minor"/>
    </font>
    <font>
      <sz val="12.000000"/>
      <color theme="1"/>
      <name val="Times New Roman"/>
    </font>
    <font>
      <b/>
      <sz val="11.000000"/>
      <name val="Times New Roman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</fills>
  <borders count="41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18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23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76" fillId="0" borderId="33" numFmtId="0" xfId="0" applyFont="1" applyBorder="1" applyAlignment="1">
      <alignment horizontal="center" vertical="center" wrapText="1"/>
    </xf>
    <xf fontId="77" fillId="62" borderId="34" numFmtId="0" xfId="0" applyFont="1" applyFill="1" applyBorder="1" applyAlignment="1">
      <alignment horizontal="left" vertical="center" wrapText="1"/>
    </xf>
    <xf fontId="78" fillId="62" borderId="34" numFmtId="0" xfId="0" applyFont="1" applyFill="1" applyBorder="1" applyAlignment="1">
      <alignment vertical="center" wrapText="1"/>
    </xf>
    <xf fontId="77" fillId="62" borderId="34" numFmtId="0" xfId="0" applyFont="1" applyFill="1" applyBorder="1" applyAlignment="1">
      <alignment horizontal="center" vertical="center" wrapText="1"/>
    </xf>
    <xf fontId="77" fillId="0" borderId="34" numFmtId="0" xfId="0" applyFont="1" applyBorder="1" applyAlignment="1">
      <alignment horizontal="center" vertical="center" wrapText="1"/>
    </xf>
    <xf fontId="77" fillId="0" borderId="34" numFmtId="4" xfId="0" applyNumberFormat="1" applyFont="1" applyBorder="1" applyAlignment="1">
      <alignment horizontal="center" vertical="center" wrapText="1"/>
    </xf>
    <xf fontId="77" fillId="0" borderId="34" numFmtId="179" xfId="0" applyNumberFormat="1" applyFont="1" applyBorder="1" applyAlignment="1">
      <alignment horizontal="center" vertical="center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0" borderId="23" numFmtId="179" xfId="0" applyNumberFormat="1" applyFont="1" applyBorder="1" applyAlignment="1">
      <alignment horizontal="center" vertical="center" wrapText="1"/>
    </xf>
    <xf fontId="65" fillId="62" borderId="23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vertical="center" wrapText="1"/>
      <protection locked="0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6" fillId="64" borderId="33" numFmtId="0" xfId="0" applyFont="1" applyFill="1" applyBorder="1" applyAlignment="1">
      <alignment horizontal="center" vertical="center" wrapText="1"/>
    </xf>
    <xf fontId="79" fillId="0" borderId="23" numFmtId="0" xfId="0" applyFont="1" applyBorder="1" applyAlignment="1">
      <alignment wrapText="1"/>
    </xf>
    <xf fontId="0" fillId="0" borderId="0" numFmtId="0" xfId="0"/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80" fillId="0" borderId="23" numFmtId="0" xfId="0" applyFont="1" applyBorder="1" applyAlignment="1">
      <alignment horizontal="center" vertical="center" wrapText="1"/>
    </xf>
    <xf fontId="80" fillId="0" borderId="23" numFmtId="4" xfId="0" applyNumberFormat="1" applyFont="1" applyBorder="1" applyAlignment="1">
      <alignment vertical="center" wrapText="1"/>
    </xf>
    <xf fontId="80" fillId="0" borderId="23" numFmtId="179" xfId="0" applyNumberFormat="1" applyFont="1" applyBorder="1" applyAlignment="1">
      <alignment horizontal="right" vertical="center" wrapText="1"/>
    </xf>
    <xf fontId="65" fillId="63" borderId="39" numFmtId="0" xfId="0" applyFont="1" applyFill="1" applyBorder="1" applyAlignment="1">
      <alignment horizontal="center" vertical="center" wrapText="1"/>
    </xf>
    <xf fontId="65" fillId="63" borderId="40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65" fillId="0" borderId="31" numFmtId="0" xfId="0" applyFont="1" applyBorder="1" applyAlignment="1">
      <alignment horizontal="center" vertical="center" wrapText="1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65" fillId="0" borderId="23" numFmtId="49" xfId="0" applyNumberFormat="1" applyFont="1" applyBorder="1" applyAlignment="1" applyProtection="1">
      <alignment horizontal="center" vertical="center" wrapText="1"/>
    </xf>
    <xf fontId="65" fillId="0" borderId="23" numFmtId="0" xfId="0" applyFont="1" applyBorder="1" applyAlignment="1" applyProtection="1">
      <alignment horizontal="center" vertical="center" wrapText="1"/>
    </xf>
    <xf fontId="65" fillId="0" borderId="23" numFmtId="4" xfId="0" applyNumberFormat="1" applyFont="1" applyBorder="1" applyAlignment="1" applyProtection="1">
      <alignment horizontal="center" vertical="center" wrapText="1"/>
      <protection locked="0"/>
    </xf>
    <xf fontId="81" fillId="0" borderId="23" numFmtId="0" xfId="0" applyFont="1" applyBorder="1" applyAlignment="1">
      <alignment horizontal="center" vertical="center" wrapText="1"/>
    </xf>
    <xf fontId="73" fillId="0" borderId="36" numFmtId="0" xfId="0" applyFont="1" applyBorder="1" applyAlignment="1">
      <alignment wrapText="1"/>
    </xf>
    <xf fontId="65" fillId="62" borderId="34" numFmtId="4" xfId="0" applyNumberFormat="1" applyFont="1" applyFill="1" applyBorder="1" applyAlignment="1">
      <alignment horizontal="center" vertical="center" wrapText="1"/>
    </xf>
    <xf fontId="65" fillId="62" borderId="31" numFmtId="4" xfId="0" applyNumberFormat="1" applyFont="1" applyFill="1" applyBorder="1" applyAlignment="1">
      <alignment horizontal="center" vertical="center" wrapText="1"/>
    </xf>
    <xf fontId="73" fillId="62" borderId="23" numFmtId="0" xfId="0" applyFont="1" applyFill="1" applyBorder="1" applyAlignment="1">
      <alignment wrapText="1"/>
    </xf>
    <xf fontId="73" fillId="62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3" Type="http://schemas.openxmlformats.org/officeDocument/2006/relationships/styles" Target="styles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theme" Target="theme/theme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9" activeCellId="0" sqref="B29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35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83.25" customHeight="1">
      <c r="A5" s="29">
        <v>1</v>
      </c>
      <c r="B5" s="45" t="s">
        <v>36</v>
      </c>
      <c r="C5" s="46" t="s">
        <v>37</v>
      </c>
      <c r="D5" s="29" t="s">
        <v>18</v>
      </c>
      <c r="E5" s="29" t="s">
        <v>38</v>
      </c>
      <c r="F5" s="29" t="s">
        <v>20</v>
      </c>
      <c r="G5" s="47">
        <v>1500000</v>
      </c>
      <c r="H5" s="47">
        <v>1830000</v>
      </c>
      <c r="I5" s="48" t="s">
        <v>39</v>
      </c>
      <c r="J5" s="49"/>
      <c r="K5" s="1"/>
      <c r="L5" s="1"/>
    </row>
    <row r="6" ht="15">
      <c r="A6" s="2"/>
      <c r="B6" s="1"/>
      <c r="C6" s="3"/>
      <c r="D6" s="1"/>
      <c r="E6" s="1"/>
      <c r="F6" s="3"/>
      <c r="G6" s="1"/>
      <c r="H6" s="1"/>
      <c r="I6" s="1"/>
      <c r="J6" s="1"/>
      <c r="K6" s="1"/>
      <c r="L6" s="1"/>
    </row>
    <row r="7" ht="15">
      <c r="A7" s="2"/>
      <c r="B7" s="1"/>
      <c r="C7" s="3"/>
      <c r="D7" s="1"/>
      <c r="E7" s="1"/>
      <c r="F7" s="3"/>
      <c r="G7" s="1"/>
      <c r="H7" s="1"/>
      <c r="I7" s="1"/>
      <c r="J7" s="1"/>
      <c r="K7" s="1"/>
      <c r="L7" s="1"/>
    </row>
    <row r="8" ht="14.25">
      <c r="A8" s="2"/>
      <c r="B8" s="1"/>
      <c r="C8" s="3"/>
      <c r="D8" s="1"/>
      <c r="E8" s="1"/>
      <c r="F8" s="3"/>
      <c r="G8" s="1"/>
      <c r="H8" s="1"/>
      <c r="I8" s="1"/>
      <c r="J8" s="1"/>
      <c r="K8" s="1"/>
      <c r="L8" s="1"/>
    </row>
    <row r="9" ht="15">
      <c r="A9" s="2"/>
      <c r="B9" s="1"/>
      <c r="C9" s="3"/>
      <c r="D9" s="1"/>
      <c r="E9" s="1"/>
      <c r="F9" s="3"/>
      <c r="G9" s="1"/>
      <c r="H9" s="1"/>
      <c r="I9" s="1"/>
      <c r="J9" s="1"/>
      <c r="K9" s="1"/>
      <c r="L9" s="1"/>
    </row>
    <row r="10" ht="15">
      <c r="A10" s="2"/>
      <c r="B10" s="1"/>
      <c r="C10" s="3"/>
      <c r="D10" s="1"/>
      <c r="E10" s="1"/>
      <c r="F10" s="3"/>
      <c r="G10" s="1"/>
      <c r="H10" s="1"/>
      <c r="I10" s="1"/>
      <c r="J10" s="1"/>
      <c r="K10" s="1"/>
      <c r="L10" s="1"/>
    </row>
    <row r="11" ht="15">
      <c r="A11" s="2"/>
      <c r="B11" s="1"/>
      <c r="C11" s="3"/>
      <c r="D11" s="1"/>
      <c r="E11" s="1"/>
      <c r="F11" s="3"/>
      <c r="G11" s="1"/>
      <c r="H11" s="1"/>
      <c r="I11" s="1"/>
      <c r="J11" s="1"/>
      <c r="K11" s="1"/>
      <c r="L11" s="1"/>
    </row>
    <row r="12" ht="15">
      <c r="A12" s="2"/>
      <c r="B12" s="1"/>
      <c r="C12" s="3"/>
      <c r="D12" s="1"/>
      <c r="E12" s="1"/>
      <c r="F12" s="3"/>
      <c r="G12" s="1"/>
      <c r="H12" s="1"/>
      <c r="I12" s="1"/>
      <c r="J12" s="1"/>
      <c r="K12" s="1"/>
      <c r="L12" s="1"/>
    </row>
    <row r="13" ht="15">
      <c r="A13" s="2"/>
      <c r="B13" s="1"/>
      <c r="C13" s="3"/>
      <c r="D13" s="1"/>
      <c r="E13" s="1"/>
      <c r="F13" s="3"/>
      <c r="G13" s="1"/>
      <c r="H13" s="1"/>
      <c r="I13" s="1"/>
      <c r="J13" s="1"/>
      <c r="K13" s="1"/>
      <c r="L13" s="1"/>
    </row>
    <row r="14" ht="15">
      <c r="A14" s="2"/>
      <c r="B14" s="1"/>
      <c r="C14" s="3"/>
      <c r="D14" s="1"/>
      <c r="E14" s="1"/>
      <c r="F14" s="3"/>
      <c r="G14" s="1"/>
      <c r="H14" s="1"/>
      <c r="I14" s="1"/>
      <c r="J14" s="1"/>
      <c r="K14" s="1"/>
      <c r="L14" s="1"/>
    </row>
    <row r="15" ht="15">
      <c r="A15" s="2"/>
      <c r="B15" s="1"/>
      <c r="C15" s="3"/>
      <c r="D15" s="1"/>
      <c r="E15" s="1"/>
      <c r="F15" s="3"/>
      <c r="G15" s="1"/>
      <c r="H15" s="1"/>
      <c r="I15" s="1"/>
      <c r="J15" s="1"/>
      <c r="K15" s="1"/>
      <c r="L15" s="1"/>
    </row>
    <row r="16" ht="15">
      <c r="A16" s="2"/>
      <c r="B16" s="1"/>
      <c r="C16" s="3"/>
      <c r="D16" s="1"/>
      <c r="E16" s="1"/>
      <c r="F16" s="3"/>
      <c r="G16" s="1"/>
      <c r="H16" s="1"/>
      <c r="I16" s="1"/>
      <c r="J16" s="1"/>
      <c r="K16" s="1"/>
      <c r="L16" s="1"/>
    </row>
    <row r="17" ht="15">
      <c r="A17" s="2"/>
      <c r="B17" s="1"/>
      <c r="C17" s="3"/>
      <c r="D17" s="1"/>
      <c r="E17" s="1"/>
      <c r="F17" s="3"/>
      <c r="G17" s="1"/>
      <c r="H17" s="1"/>
      <c r="I17" s="1"/>
      <c r="J17" s="1"/>
      <c r="K17" s="1"/>
      <c r="L17" s="1"/>
    </row>
    <row r="18" ht="15">
      <c r="A18" s="2"/>
      <c r="B18" s="1"/>
      <c r="C18" s="3"/>
      <c r="D18" s="1"/>
      <c r="E18" s="1"/>
      <c r="F18" s="3"/>
      <c r="G18" s="1"/>
      <c r="H18" s="1"/>
      <c r="I18" s="1"/>
      <c r="J18" s="1"/>
      <c r="K18" s="1"/>
      <c r="L18" s="1"/>
    </row>
  </sheetData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50" width="21.7109375"/>
    <col customWidth="1" hidden="1" min="10" max="10" style="50" width="16.5703125"/>
    <col customWidth="1" min="11" max="11" style="50" width="25.85546875"/>
    <col customWidth="1" min="12" max="12" style="50" width="22"/>
    <col customWidth="1" min="13" max="13" style="50" width="9.140625"/>
    <col min="14" max="16384" style="50" width="9.140625"/>
  </cols>
  <sheetData>
    <row r="1" ht="15.75" customHeight="1">
      <c r="B1" s="4" t="s">
        <v>40</v>
      </c>
      <c r="C1" s="4"/>
      <c r="D1" s="4"/>
      <c r="E1" s="5"/>
      <c r="F1" s="26" t="s">
        <v>41</v>
      </c>
      <c r="G1" s="26"/>
      <c r="H1" s="26"/>
      <c r="I1" s="26"/>
      <c r="J1" s="26"/>
      <c r="K1" s="26"/>
      <c r="L1" s="26"/>
    </row>
    <row r="2" ht="15" customHeight="1">
      <c r="A2" s="34" t="s">
        <v>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1"/>
    </row>
    <row r="3" ht="113.25" customHeight="1">
      <c r="A3" s="52" t="s">
        <v>33</v>
      </c>
      <c r="B3" s="53" t="s">
        <v>4</v>
      </c>
      <c r="C3" s="54" t="s">
        <v>5</v>
      </c>
      <c r="D3" s="55" t="s">
        <v>6</v>
      </c>
      <c r="E3" s="54" t="s">
        <v>7</v>
      </c>
      <c r="F3" s="55" t="s">
        <v>8</v>
      </c>
      <c r="G3" s="56" t="s">
        <v>9</v>
      </c>
      <c r="H3" s="57" t="s">
        <v>10</v>
      </c>
      <c r="I3" s="54" t="s">
        <v>43</v>
      </c>
      <c r="J3" s="55" t="s">
        <v>12</v>
      </c>
      <c r="K3" s="55" t="s">
        <v>13</v>
      </c>
      <c r="L3" s="55" t="s">
        <v>14</v>
      </c>
    </row>
    <row r="4" s="58" customFormat="1" ht="15.75" hidden="1" customHeight="1">
      <c r="A4" s="59" t="s">
        <v>35</v>
      </c>
      <c r="B4" s="59"/>
      <c r="C4" s="59"/>
      <c r="D4" s="59"/>
      <c r="E4" s="59"/>
      <c r="F4" s="59"/>
      <c r="G4" s="59"/>
      <c r="H4" s="59"/>
      <c r="I4" s="60"/>
      <c r="J4" s="61"/>
      <c r="K4" s="60"/>
      <c r="L4" s="60"/>
    </row>
    <row r="5" ht="102.75" hidden="1" customHeight="1">
      <c r="A5" s="29">
        <v>1</v>
      </c>
      <c r="B5" s="22" t="s">
        <v>44</v>
      </c>
      <c r="C5" s="29" t="s">
        <v>45</v>
      </c>
      <c r="D5" s="29" t="s">
        <v>27</v>
      </c>
      <c r="E5" s="29" t="s">
        <v>46</v>
      </c>
      <c r="F5" s="29" t="s">
        <v>47</v>
      </c>
      <c r="G5" s="47">
        <v>45772414.18</v>
      </c>
      <c r="H5" s="47">
        <v>54011448.7324</v>
      </c>
      <c r="I5" s="62"/>
      <c r="J5" s="10"/>
      <c r="K5" s="63"/>
      <c r="L5" s="29"/>
    </row>
    <row r="6" ht="15.75" hidden="1" customHeight="1">
      <c r="A6" s="64" t="s">
        <v>15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6"/>
    </row>
    <row r="7" s="1" customFormat="1" ht="102.75" hidden="1" customHeight="1">
      <c r="A7" s="29">
        <v>1</v>
      </c>
      <c r="B7" s="67" t="s">
        <v>48</v>
      </c>
      <c r="C7" s="68" t="s">
        <v>49</v>
      </c>
      <c r="D7" s="69" t="s">
        <v>18</v>
      </c>
      <c r="E7" s="69" t="s">
        <v>38</v>
      </c>
      <c r="F7" s="29" t="s">
        <v>20</v>
      </c>
      <c r="G7" s="47">
        <v>3686076</v>
      </c>
      <c r="H7" s="47">
        <v>4423291.2000000002</v>
      </c>
      <c r="I7" s="70" t="s">
        <v>50</v>
      </c>
      <c r="J7" s="10"/>
      <c r="K7" s="63"/>
      <c r="L7" s="29" t="s">
        <v>51</v>
      </c>
    </row>
    <row r="8" s="58" customFormat="1" ht="18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71"/>
    </row>
    <row r="9" s="1" customFormat="1" ht="150.75" customHeight="1">
      <c r="A9" s="29">
        <v>1</v>
      </c>
      <c r="B9" s="45"/>
      <c r="C9" s="46"/>
      <c r="D9" s="29"/>
      <c r="E9" s="29"/>
      <c r="F9" s="29"/>
      <c r="G9" s="47"/>
      <c r="H9" s="47"/>
      <c r="I9" s="48"/>
      <c r="J9" s="29"/>
      <c r="K9" s="72"/>
      <c r="L9" s="29"/>
    </row>
    <row r="10" ht="16.5">
      <c r="A10" s="29">
        <v>2</v>
      </c>
      <c r="B10" s="45"/>
      <c r="C10" s="46"/>
      <c r="D10" s="29"/>
      <c r="E10" s="29"/>
      <c r="F10" s="29"/>
      <c r="G10" s="47"/>
      <c r="H10" s="47"/>
      <c r="I10" s="48"/>
      <c r="J10" s="29"/>
      <c r="K10" s="72"/>
      <c r="L10" s="29"/>
    </row>
  </sheetData>
  <mergeCells count="6">
    <mergeCell ref="B1:D1"/>
    <mergeCell ref="F1:L1"/>
    <mergeCell ref="A2:L2"/>
    <mergeCell ref="A4:H4"/>
    <mergeCell ref="A6:L6"/>
    <mergeCell ref="A8:L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52</v>
      </c>
      <c r="C1" s="4"/>
      <c r="D1" s="4"/>
      <c r="E1" s="5"/>
      <c r="F1" s="6" t="s">
        <v>53</v>
      </c>
      <c r="G1" s="6"/>
      <c r="H1" s="6"/>
      <c r="I1" s="50"/>
      <c r="J1" s="50"/>
      <c r="K1" s="50"/>
    </row>
    <row r="2" s="73" customFormat="1">
      <c r="A2" s="7" t="s">
        <v>54</v>
      </c>
      <c r="B2" s="8"/>
      <c r="C2" s="8"/>
      <c r="D2" s="8"/>
      <c r="E2" s="8"/>
      <c r="F2" s="8"/>
      <c r="G2" s="8"/>
      <c r="H2" s="9"/>
      <c r="I2" s="74"/>
      <c r="J2" s="74"/>
      <c r="K2" s="74"/>
    </row>
    <row r="3" s="73" customFormat="1" ht="42.75">
      <c r="A3" s="75" t="s">
        <v>3</v>
      </c>
      <c r="B3" s="12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77" t="s">
        <v>11</v>
      </c>
      <c r="J3" s="77" t="s">
        <v>12</v>
      </c>
      <c r="K3" s="77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0">
        <v>1</v>
      </c>
      <c r="B5" s="22"/>
      <c r="C5" s="48"/>
      <c r="D5" s="21"/>
      <c r="E5" s="21"/>
      <c r="F5" s="81"/>
      <c r="G5" s="82"/>
      <c r="H5" s="83"/>
      <c r="I5" s="80"/>
      <c r="J5" s="29"/>
      <c r="K5" s="21" t="s">
        <v>55</v>
      </c>
    </row>
    <row r="6" ht="15.75" customHeight="1">
      <c r="A6" s="84" t="s">
        <v>24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="28" customFormat="1" ht="84" customHeight="1">
      <c r="A7" s="86">
        <v>1</v>
      </c>
      <c r="B7" s="87" t="s">
        <v>56</v>
      </c>
      <c r="C7" s="29" t="s">
        <v>57</v>
      </c>
      <c r="D7" s="29" t="s">
        <v>58</v>
      </c>
      <c r="E7" s="29" t="s">
        <v>46</v>
      </c>
      <c r="F7" s="29" t="s">
        <v>59</v>
      </c>
      <c r="G7" s="31">
        <v>47166478.451104343</v>
      </c>
      <c r="H7" s="32">
        <f>G7*1.18</f>
        <v>55656444.572303124</v>
      </c>
      <c r="I7" s="62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40</v>
      </c>
      <c r="C1" s="4"/>
      <c r="D1" s="4"/>
      <c r="E1" s="5"/>
      <c r="F1" s="6" t="s">
        <v>60</v>
      </c>
      <c r="G1" s="6"/>
      <c r="H1" s="6"/>
      <c r="I1" s="50"/>
      <c r="J1" s="50"/>
      <c r="K1" s="50"/>
    </row>
    <row r="2" s="73" customFormat="1">
      <c r="A2" s="7" t="s">
        <v>61</v>
      </c>
      <c r="B2" s="8"/>
      <c r="C2" s="8"/>
      <c r="D2" s="8"/>
      <c r="E2" s="8"/>
      <c r="F2" s="8"/>
      <c r="G2" s="8"/>
      <c r="H2" s="9"/>
      <c r="I2" s="74"/>
      <c r="J2" s="74"/>
      <c r="K2" s="74"/>
    </row>
    <row r="3" s="73" customFormat="1" ht="42.75">
      <c r="A3" s="75" t="s">
        <v>3</v>
      </c>
      <c r="B3" s="12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77" t="s">
        <v>11</v>
      </c>
      <c r="J3" s="77" t="s">
        <v>12</v>
      </c>
      <c r="K3" s="77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0">
        <v>1</v>
      </c>
      <c r="B5" s="22"/>
      <c r="C5" s="48"/>
      <c r="D5" s="21"/>
      <c r="E5" s="21"/>
      <c r="F5" s="81"/>
      <c r="G5" s="82"/>
      <c r="H5" s="83"/>
      <c r="I5" s="80"/>
      <c r="J5" s="29"/>
      <c r="K5" s="21" t="s">
        <v>55</v>
      </c>
    </row>
    <row r="6" ht="15.75" customHeight="1">
      <c r="A6" s="84" t="s">
        <v>24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="28" customFormat="1" ht="84" customHeight="1">
      <c r="A7" s="86">
        <v>1</v>
      </c>
      <c r="B7" s="87" t="s">
        <v>62</v>
      </c>
      <c r="C7" s="29" t="s">
        <v>63</v>
      </c>
      <c r="D7" s="29" t="s">
        <v>58</v>
      </c>
      <c r="E7" s="29" t="s">
        <v>46</v>
      </c>
      <c r="F7" s="29" t="s">
        <v>64</v>
      </c>
      <c r="G7" s="31">
        <v>200000000</v>
      </c>
      <c r="H7" s="31" t="s">
        <v>65</v>
      </c>
      <c r="I7" s="62"/>
      <c r="J7" s="21"/>
      <c r="K7" s="21"/>
    </row>
    <row r="8" ht="45">
      <c r="A8" s="86">
        <v>2</v>
      </c>
      <c r="B8" s="87" t="s">
        <v>66</v>
      </c>
      <c r="C8" s="29" t="s">
        <v>67</v>
      </c>
      <c r="D8" s="29" t="s">
        <v>58</v>
      </c>
      <c r="E8" s="29" t="s">
        <v>46</v>
      </c>
      <c r="F8" s="29" t="s">
        <v>64</v>
      </c>
      <c r="G8" s="31">
        <v>18100000</v>
      </c>
      <c r="H8" s="31">
        <f>G8*1.18</f>
        <v>21358000</v>
      </c>
      <c r="I8" s="62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50" width="21.7109375"/>
    <col customWidth="1" hidden="1" min="10" max="10" style="50" width="16.5703125"/>
    <col customWidth="1" min="11" max="11" style="50" width="25.85546875"/>
    <col customWidth="1" min="12" max="12" style="50" width="14.140625"/>
    <col customWidth="1" min="13" max="13" style="50" width="9.140625"/>
    <col min="14" max="16384" style="50" width="9.140625"/>
  </cols>
  <sheetData>
    <row r="1">
      <c r="B1" s="4" t="s">
        <v>40</v>
      </c>
      <c r="C1" s="4"/>
      <c r="D1" s="4"/>
      <c r="E1" s="5"/>
      <c r="F1" s="6" t="s">
        <v>68</v>
      </c>
      <c r="G1" s="6"/>
      <c r="H1" s="6"/>
    </row>
    <row r="2" ht="15">
      <c r="A2" s="7" t="s">
        <v>69</v>
      </c>
      <c r="B2" s="8"/>
      <c r="C2" s="8"/>
      <c r="D2" s="8"/>
      <c r="E2" s="8"/>
      <c r="F2" s="8"/>
      <c r="G2" s="8"/>
      <c r="H2" s="9"/>
      <c r="I2" s="74"/>
      <c r="J2" s="74"/>
      <c r="K2" s="74"/>
      <c r="L2" s="74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58" customFormat="1" ht="15.75" hidden="1" customHeight="1">
      <c r="A4" s="59" t="s">
        <v>35</v>
      </c>
      <c r="B4" s="59"/>
      <c r="C4" s="59"/>
      <c r="D4" s="59"/>
      <c r="E4" s="59"/>
      <c r="F4" s="59"/>
      <c r="G4" s="59"/>
      <c r="H4" s="59"/>
      <c r="I4" s="60"/>
      <c r="J4" s="61"/>
      <c r="K4" s="60"/>
      <c r="L4" s="60"/>
    </row>
    <row r="5" ht="80.25" hidden="1" customHeight="1">
      <c r="A5" s="29">
        <v>1</v>
      </c>
      <c r="B5" s="22" t="s">
        <v>70</v>
      </c>
      <c r="C5" s="88" t="s">
        <v>71</v>
      </c>
      <c r="D5" s="21" t="s">
        <v>72</v>
      </c>
      <c r="E5" s="21" t="s">
        <v>46</v>
      </c>
      <c r="F5" s="21" t="s">
        <v>20</v>
      </c>
      <c r="G5" s="89">
        <v>25069675.239999998</v>
      </c>
      <c r="H5" s="62">
        <v>29582216.783199996</v>
      </c>
      <c r="I5" s="32"/>
      <c r="J5" s="10"/>
      <c r="K5" s="21"/>
      <c r="L5" s="21"/>
    </row>
    <row r="6" s="58" customFormat="1" ht="15.75" customHeight="1">
      <c r="A6" s="59" t="s">
        <v>73</v>
      </c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</row>
    <row r="7" ht="153" customHeight="1">
      <c r="A7" s="90">
        <v>1</v>
      </c>
      <c r="B7" s="91" t="s">
        <v>74</v>
      </c>
      <c r="C7" s="92" t="s">
        <v>75</v>
      </c>
      <c r="D7" s="21" t="s">
        <v>18</v>
      </c>
      <c r="E7" s="13" t="s">
        <v>76</v>
      </c>
      <c r="F7" s="90" t="s">
        <v>20</v>
      </c>
      <c r="G7" s="93">
        <v>24952454.800000001</v>
      </c>
      <c r="H7" s="93">
        <v>29942945.760000002</v>
      </c>
      <c r="I7" s="93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G25" activeCellId="0" sqref="G25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8.28515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73" width="9.140625"/>
  </cols>
  <sheetData>
    <row r="1" ht="15.75" customHeight="1">
      <c r="A1" s="36"/>
      <c r="B1" s="94" t="s">
        <v>77</v>
      </c>
      <c r="C1" s="95"/>
      <c r="D1" s="96"/>
      <c r="E1" s="97"/>
      <c r="F1" s="98" t="s">
        <v>78</v>
      </c>
      <c r="G1" s="99"/>
      <c r="H1" s="99"/>
      <c r="I1" s="99"/>
      <c r="J1" s="99"/>
      <c r="K1" s="100"/>
    </row>
    <row r="2" s="73" customFormat="1" ht="15" customHeight="1">
      <c r="A2" s="34" t="s">
        <v>79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73" customFormat="1" ht="69.75" customHeight="1">
      <c r="A3" s="101" t="s">
        <v>33</v>
      </c>
      <c r="B3" s="102" t="s">
        <v>4</v>
      </c>
      <c r="C3" s="103" t="s">
        <v>5</v>
      </c>
      <c r="D3" s="104" t="s">
        <v>6</v>
      </c>
      <c r="E3" s="103" t="s">
        <v>7</v>
      </c>
      <c r="F3" s="104" t="s">
        <v>8</v>
      </c>
      <c r="G3" s="105" t="s">
        <v>9</v>
      </c>
      <c r="H3" s="106" t="s">
        <v>80</v>
      </c>
      <c r="I3" s="103" t="s">
        <v>43</v>
      </c>
      <c r="J3" s="104" t="s">
        <v>12</v>
      </c>
      <c r="K3" s="104" t="s">
        <v>14</v>
      </c>
    </row>
    <row r="4" s="73" customFormat="1" ht="20.25" customHeight="1">
      <c r="A4" s="107" t="s">
        <v>15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="108" customFormat="1" ht="163.5" customHeight="1">
      <c r="A5" s="29">
        <v>1</v>
      </c>
      <c r="B5" s="45"/>
      <c r="C5" s="109"/>
      <c r="D5" s="29"/>
      <c r="E5" s="29"/>
      <c r="F5" s="110"/>
      <c r="G5" s="111"/>
      <c r="H5" s="111"/>
      <c r="I5" s="48"/>
      <c r="J5" s="112"/>
      <c r="K5" s="29"/>
    </row>
    <row r="6" ht="15.75">
      <c r="A6" s="107" t="s">
        <v>24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ht="15">
      <c r="A7" s="29">
        <v>1</v>
      </c>
      <c r="B7" s="45"/>
      <c r="C7" s="109"/>
      <c r="D7" s="29"/>
      <c r="E7" s="29"/>
      <c r="F7" s="110"/>
      <c r="G7" s="111"/>
      <c r="H7" s="111"/>
      <c r="I7" s="48"/>
      <c r="J7" s="112"/>
      <c r="K7" s="29"/>
    </row>
    <row r="8" ht="15">
      <c r="A8" s="29">
        <v>2</v>
      </c>
      <c r="B8" s="45"/>
      <c r="C8" s="109"/>
      <c r="D8" s="29"/>
      <c r="E8" s="29"/>
      <c r="F8" s="110"/>
      <c r="G8" s="111"/>
      <c r="H8" s="111"/>
      <c r="I8" s="48"/>
      <c r="J8" s="112"/>
      <c r="K8" s="29"/>
    </row>
  </sheetData>
  <mergeCells count="5">
    <mergeCell ref="B1:D1"/>
    <mergeCell ref="F1:K1"/>
    <mergeCell ref="A2:K2"/>
    <mergeCell ref="A4:K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40</v>
      </c>
      <c r="C1" s="4"/>
      <c r="D1" s="4"/>
      <c r="E1" s="5"/>
      <c r="F1" s="6" t="s">
        <v>81</v>
      </c>
      <c r="G1" s="6"/>
      <c r="H1" s="6"/>
    </row>
    <row r="2" ht="15">
      <c r="A2" s="7" t="s">
        <v>82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83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43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13"/>
      <c r="N4" s="113"/>
      <c r="O4" s="113"/>
    </row>
    <row r="5" ht="80.25" hidden="1" customHeight="1">
      <c r="A5" s="14">
        <v>1</v>
      </c>
      <c r="B5" s="91"/>
      <c r="C5" s="69"/>
      <c r="D5" s="13"/>
      <c r="E5" s="13"/>
      <c r="F5" s="13"/>
      <c r="G5" s="114"/>
      <c r="H5" s="114"/>
      <c r="I5" s="13"/>
      <c r="J5" s="13"/>
      <c r="K5" s="13"/>
      <c r="L5" s="14"/>
      <c r="M5" s="113"/>
      <c r="N5" s="113"/>
      <c r="O5" s="113"/>
    </row>
    <row r="6" ht="15.75" customHeight="1">
      <c r="A6" s="64" t="s">
        <v>24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6"/>
      <c r="M6" s="113"/>
      <c r="N6" s="113"/>
      <c r="O6" s="113"/>
    </row>
    <row r="7" s="20" customFormat="1" ht="120.75" customHeight="1">
      <c r="A7" s="21">
        <v>1</v>
      </c>
      <c r="B7" s="22" t="s">
        <v>84</v>
      </c>
      <c r="C7" s="68" t="s">
        <v>85</v>
      </c>
      <c r="D7" s="21" t="s">
        <v>58</v>
      </c>
      <c r="E7" s="21" t="s">
        <v>86</v>
      </c>
      <c r="F7" s="21" t="s">
        <v>87</v>
      </c>
      <c r="G7" s="63">
        <v>28488032.41</v>
      </c>
      <c r="H7" s="115">
        <v>34185638.890000001</v>
      </c>
      <c r="I7" s="70">
        <v>46325</v>
      </c>
      <c r="J7" s="116"/>
      <c r="K7" s="63"/>
      <c r="L7" s="21" t="s">
        <v>88</v>
      </c>
      <c r="M7" s="117"/>
      <c r="N7" s="117"/>
      <c r="O7" s="117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3</cp:revision>
  <dcterms:created xsi:type="dcterms:W3CDTF">2006-09-28T05:33:49Z</dcterms:created>
  <dcterms:modified xsi:type="dcterms:W3CDTF">2026-05-29T08:32:56Z</dcterms:modified>
</cp:coreProperties>
</file>